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89901 ЗК ЭФ (АЭС мсп)  уст. реклоузеров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  <c r="Q14" i="1" s="1"/>
  <c r="Q15" i="1" s="1"/>
  <c r="Q12" i="1"/>
  <c r="Q11" i="1"/>
  <c r="Q10" i="1"/>
  <c r="N12" i="1"/>
  <c r="N10" i="1"/>
  <c r="M12" i="1"/>
  <c r="M11" i="1"/>
  <c r="M10" i="1"/>
  <c r="N9" i="1"/>
  <c r="Q9" i="1"/>
  <c r="J12" i="1"/>
  <c r="J11" i="1"/>
  <c r="J10" i="1"/>
  <c r="I12" i="1"/>
  <c r="I11" i="1"/>
  <c r="I10" i="1"/>
  <c r="G9" i="1"/>
  <c r="G13" i="1" s="1"/>
  <c r="E12" i="1"/>
  <c r="G12" i="1" s="1"/>
  <c r="G11" i="1"/>
  <c r="E11" i="1"/>
  <c r="N11" i="1" s="1"/>
  <c r="G10" i="1"/>
  <c r="J9" i="1"/>
  <c r="G14" i="1" l="1"/>
  <c r="G15" i="1" s="1"/>
  <c r="F3" i="1"/>
  <c r="P9" i="1" l="1"/>
  <c r="M9" i="1"/>
  <c r="I9" i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<sst xmlns="http://schemas.openxmlformats.org/spreadsheetml/2006/main" count="41" uniqueCount="32">
  <si>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</si>
  <si>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</si>
  <si>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</si>
  <si>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</si>
  <si>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</si>
  <si>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</si>
  <si>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</si>
  <si>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</si>
  <si>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</si>
  <si>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</si>
  <si>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</si>
  <si>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</si>
  <si>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</si>
  <si>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</si>
  <si>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</si>
  <si>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</si>
  <si>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</si>
  <si>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</si>
  <si>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</si>
  <si>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</si>
  <si>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</si>
  <si>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</si>
  <si>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</si>
  <si>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</si>
  <si>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Закупка № 89901-ТПИР ОБСЛ-2021-ДРСК
Установка реклоузеров на ВЛ-10 кВ
                                            в т.ч.:</t>
  </si>
  <si>
    <t>Строительно-монтажные работы</t>
  </si>
  <si>
    <t>шт</t>
  </si>
  <si>
    <t>Материалы</t>
  </si>
  <si>
    <t>Оборудование</t>
  </si>
  <si>
    <t>1.1.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</si>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</sst>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164" fontId="16" fillId="0" borderId="26" xfId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27" xfId="0" applyFont="1" applyBorder="1" applyAlignment="1">
      <alignment horizontal="center" vertical="center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33" xfId="0" applyNumberFormat="1" applyFont="1" applyFill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4" fontId="16" fillId="0" borderId="0" xfId="1" applyFont="1" applyAlignment="1">
      <alignment horizontal="center" vertical="center" wrapText="1"/>
    </xf>
    <xf numFmtId="49" fontId="8" fillId="2" borderId="3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16" fontId="4" fillId="0" borderId="34" xfId="0" applyNumberFormat="1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49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28" xfId="0" applyNumberFormat="1" applyFont="1" applyFill="1" applyBorder="1" applyAlignment="1">
      <alignment horizontal="center" vertical="center" wrapText="1"/>
    </xf>
    <xf numFmtId="4" fontId="2" fillId="5" borderId="28" xfId="0" applyNumberFormat="1" applyFont="1" applyFill="1" applyBorder="1" applyAlignment="1">
      <alignment horizontal="center" vertical="center" wrapText="1"/>
    </xf>
    <xf numFmtId="4" fontId="2" fillId="5" borderId="29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 applyProtection="1">
      <alignment horizontal="left" vertical="center" wrapText="1"/>
      <protection locked="0"/>
    </xf>
    <xf numFmtId="3" fontId="2" fillId="5" borderId="25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 wrapText="1"/>
    </xf>
    <xf numFmtId="49" fontId="4" fillId="2" borderId="39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" fontId="4" fillId="2" borderId="39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 applyProtection="1">
      <alignment horizontal="center" vertical="center" wrapText="1"/>
    </xf>
    <xf numFmtId="4" fontId="19" fillId="2" borderId="38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17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9" t="s">
        <v>10</v>
      </c>
      <c r="C3" s="50"/>
      <c r="D3" s="50"/>
      <c r="E3" s="50"/>
      <c r="F3" s="20">
        <f>G13</f>
        <v>1670390.59</v>
      </c>
      <c r="G3" s="19" t="s">
        <v>2</v>
      </c>
      <c r="H3" s="1"/>
      <c r="I3" s="49" t="s">
        <v>22</v>
      </c>
      <c r="J3" s="50"/>
      <c r="K3" s="50"/>
      <c r="L3" s="50"/>
      <c r="M3" s="50"/>
      <c r="N3" s="50"/>
      <c r="O3" s="50"/>
      <c r="P3" s="50"/>
      <c r="Q3" s="6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7"/>
      <c r="C4" s="57"/>
      <c r="D4" s="57"/>
      <c r="E4" s="57"/>
      <c r="F4" s="58"/>
      <c r="G4" s="57"/>
      <c r="H4" s="1"/>
      <c r="I4" s="66" t="s">
        <v>18</v>
      </c>
      <c r="J4" s="66"/>
      <c r="K4" s="66"/>
      <c r="L4" s="6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7" t="s">
        <v>19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9" t="s">
        <v>11</v>
      </c>
      <c r="C7" s="60"/>
      <c r="D7" s="61"/>
      <c r="E7" s="61"/>
      <c r="F7" s="62"/>
      <c r="G7" s="63"/>
      <c r="H7" s="5"/>
      <c r="I7" s="49" t="s">
        <v>21</v>
      </c>
      <c r="J7" s="50"/>
      <c r="K7" s="50"/>
      <c r="L7" s="50"/>
      <c r="M7" s="50"/>
      <c r="N7" s="50"/>
      <c r="O7" s="50"/>
      <c r="P7" s="50"/>
      <c r="Q7" s="6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126.75" thickBot="1" x14ac:dyDescent="0.3">
      <c r="B9" s="23">
        <v>1</v>
      </c>
      <c r="C9" s="18" t="s">
        <v>24</v>
      </c>
      <c r="D9" s="24" t="s">
        <v>12</v>
      </c>
      <c r="E9" s="30">
        <v>1670390.59</v>
      </c>
      <c r="F9" s="25">
        <v>1</v>
      </c>
      <c r="G9" s="46">
        <f>E9*F9</f>
        <v>1670390.59</v>
      </c>
      <c r="H9" s="5"/>
      <c r="I9" s="44">
        <f t="shared" ref="I9:J12" si="0">B9</f>
        <v>1</v>
      </c>
      <c r="J9" s="35" t="str">
        <f t="shared" si="0"/>
        <v>Закупка № 89901-ТПИР ОБСЛ-2021-ДРСК
Установка реклоузеров на ВЛ-10 кВ
                                            в т.ч.:</v>
      </c>
      <c r="K9" s="36"/>
      <c r="L9" s="36"/>
      <c r="M9" s="37" t="str">
        <f t="shared" ref="M9:N12" si="1">D9</f>
        <v>шт.</v>
      </c>
      <c r="N9" s="38">
        <f t="shared" si="1"/>
        <v>1670390.59</v>
      </c>
      <c r="O9" s="24"/>
      <c r="P9" s="37">
        <f>F9</f>
        <v>1</v>
      </c>
      <c r="Q9" s="39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22" customFormat="1" ht="25.5" x14ac:dyDescent="0.25">
      <c r="A10" s="21"/>
      <c r="B10" s="34" t="s">
        <v>29</v>
      </c>
      <c r="C10" s="31" t="s">
        <v>25</v>
      </c>
      <c r="D10" s="32" t="s">
        <v>26</v>
      </c>
      <c r="E10" s="32">
        <v>943066.77</v>
      </c>
      <c r="F10" s="33">
        <v>1</v>
      </c>
      <c r="G10" s="47">
        <f>E10*F10</f>
        <v>943066.77</v>
      </c>
      <c r="H10" s="5"/>
      <c r="I10" s="45" t="str">
        <f t="shared" si="0"/>
        <v>1.1.</v>
      </c>
      <c r="J10" s="42" t="str">
        <f t="shared" si="0"/>
        <v>Строительно-монтажные работы</v>
      </c>
      <c r="K10" s="40"/>
      <c r="L10" s="40"/>
      <c r="M10" s="41" t="str">
        <f t="shared" si="1"/>
        <v>шт</v>
      </c>
      <c r="N10" s="41">
        <f t="shared" si="1"/>
        <v>943066.77</v>
      </c>
      <c r="O10" s="27"/>
      <c r="P10" s="41"/>
      <c r="Q10" s="39">
        <f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22" customFormat="1" x14ac:dyDescent="0.25">
      <c r="A11" s="21"/>
      <c r="B11" s="28" t="s">
        <v>30</v>
      </c>
      <c r="C11" s="31" t="s">
        <v>27</v>
      </c>
      <c r="D11" s="32" t="s">
        <v>26</v>
      </c>
      <c r="E11" s="32">
        <f>(126127.45+180843.99+162987.08+173605.65)</f>
        <v>643564.17000000004</v>
      </c>
      <c r="F11" s="33">
        <v>1</v>
      </c>
      <c r="G11" s="47">
        <f>E11*F11</f>
        <v>643564.17000000004</v>
      </c>
      <c r="H11" s="5"/>
      <c r="I11" s="45" t="str">
        <f t="shared" si="0"/>
        <v>1.2.</v>
      </c>
      <c r="J11" s="43" t="str">
        <f t="shared" si="0"/>
        <v>Материалы</v>
      </c>
      <c r="K11" s="40"/>
      <c r="L11" s="40"/>
      <c r="M11" s="41" t="str">
        <f t="shared" si="1"/>
        <v>шт</v>
      </c>
      <c r="N11" s="41">
        <f t="shared" si="1"/>
        <v>643564.17000000004</v>
      </c>
      <c r="O11" s="27"/>
      <c r="P11" s="41"/>
      <c r="Q11" s="39">
        <f>O11*P11</f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2" customFormat="1" ht="15.75" thickBot="1" x14ac:dyDescent="0.3">
      <c r="A12" s="21"/>
      <c r="B12" s="29" t="s">
        <v>31</v>
      </c>
      <c r="C12" s="31" t="s">
        <v>28</v>
      </c>
      <c r="D12" s="32" t="s">
        <v>26</v>
      </c>
      <c r="E12" s="32">
        <f>(11696.93+25275+23393.86+23393.86)</f>
        <v>83759.649999999994</v>
      </c>
      <c r="F12" s="33">
        <v>1</v>
      </c>
      <c r="G12" s="47">
        <f>E12*F12</f>
        <v>83759.649999999994</v>
      </c>
      <c r="H12" s="5"/>
      <c r="I12" s="45" t="str">
        <f t="shared" si="0"/>
        <v>1.3.</v>
      </c>
      <c r="J12" s="43" t="str">
        <f t="shared" si="0"/>
        <v>Оборудование</v>
      </c>
      <c r="K12" s="40"/>
      <c r="L12" s="40"/>
      <c r="M12" s="41" t="str">
        <f t="shared" si="1"/>
        <v>шт</v>
      </c>
      <c r="N12" s="41">
        <f t="shared" si="1"/>
        <v>83759.649999999994</v>
      </c>
      <c r="O12" s="27"/>
      <c r="P12" s="41"/>
      <c r="Q12" s="39">
        <f>O12*P12</f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1" customHeight="1" thickBot="1" x14ac:dyDescent="0.3">
      <c r="A13" s="6"/>
      <c r="B13" s="51" t="s">
        <v>5</v>
      </c>
      <c r="C13" s="52"/>
      <c r="D13" s="52"/>
      <c r="E13" s="52"/>
      <c r="F13" s="53"/>
      <c r="G13" s="26">
        <f>SUM(G9:G9)</f>
        <v>1670390.59</v>
      </c>
      <c r="H13" s="1"/>
      <c r="I13" s="71" t="s">
        <v>5</v>
      </c>
      <c r="J13" s="52"/>
      <c r="K13" s="52"/>
      <c r="L13" s="52"/>
      <c r="M13" s="52"/>
      <c r="N13" s="52"/>
      <c r="O13" s="52"/>
      <c r="P13" s="53"/>
      <c r="Q13" s="26">
        <f>SUM(Q9:Q9)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64" t="s">
        <v>15</v>
      </c>
      <c r="C14" s="65"/>
      <c r="D14" s="65"/>
      <c r="E14" s="65"/>
      <c r="F14" s="13">
        <v>0.2</v>
      </c>
      <c r="G14" s="11">
        <f>G13*F14</f>
        <v>334078.11800000002</v>
      </c>
      <c r="H14" s="1"/>
      <c r="I14" s="64" t="s">
        <v>15</v>
      </c>
      <c r="J14" s="65"/>
      <c r="K14" s="65"/>
      <c r="L14" s="65"/>
      <c r="M14" s="65"/>
      <c r="N14" s="65"/>
      <c r="O14" s="65"/>
      <c r="P14" s="13">
        <v>0.2</v>
      </c>
      <c r="Q14" s="11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54" t="s">
        <v>6</v>
      </c>
      <c r="C15" s="55"/>
      <c r="D15" s="55"/>
      <c r="E15" s="55"/>
      <c r="F15" s="56"/>
      <c r="G15" s="12">
        <f>G13+G14</f>
        <v>2004468.7080000001</v>
      </c>
      <c r="H15" s="1"/>
      <c r="I15" s="54" t="s">
        <v>6</v>
      </c>
      <c r="J15" s="55"/>
      <c r="K15" s="55"/>
      <c r="L15" s="55"/>
      <c r="M15" s="55"/>
      <c r="N15" s="55"/>
      <c r="O15" s="55"/>
      <c r="P15" s="56"/>
      <c r="Q15" s="12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3.75" customHeight="1" x14ac:dyDescent="0.25">
      <c r="B16" s="70"/>
      <c r="C16" s="70"/>
      <c r="D16" s="70"/>
      <c r="E16" s="70"/>
      <c r="F16" s="70"/>
      <c r="G16" s="70"/>
      <c r="H16" s="1"/>
      <c r="I16" s="1"/>
      <c r="J16" s="1"/>
      <c r="K16" s="1"/>
      <c r="L16" s="1"/>
      <c r="M16" s="2"/>
      <c r="N16" s="2"/>
      <c r="O16" s="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51.5" customHeight="1" x14ac:dyDescent="0.25">
      <c r="B17" s="70"/>
      <c r="C17" s="70"/>
      <c r="D17" s="70"/>
      <c r="E17" s="70"/>
      <c r="F17" s="70"/>
      <c r="G17" s="70"/>
      <c r="H17" s="3"/>
      <c r="I17" s="3"/>
      <c r="J17" s="72" t="s">
        <v>16</v>
      </c>
      <c r="K17" s="73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1"/>
    </row>
    <row r="18" spans="2:27" ht="19.5" x14ac:dyDescent="0.25">
      <c r="J18" s="69"/>
      <c r="K18" s="69"/>
      <c r="L18" s="14"/>
      <c r="AA18" s="1"/>
    </row>
    <row r="19" spans="2:27" ht="16.5" x14ac:dyDescent="0.25">
      <c r="J19" s="68"/>
      <c r="K19" s="68"/>
      <c r="L19" s="15"/>
    </row>
    <row r="20" spans="2:27" ht="19.5" x14ac:dyDescent="0.25">
      <c r="J20" s="69"/>
      <c r="K20" s="69"/>
      <c r="L20" s="14"/>
    </row>
  </sheetData>
  <sheetProtection formatCells="0" formatColumns="0" formatRows="0" insertRows="0" deleteRows="0"/>
  <mergeCells count="19">
    <mergeCell ref="J19:K19"/>
    <mergeCell ref="J20:K20"/>
    <mergeCell ref="J18:K18"/>
    <mergeCell ref="B17:G17"/>
    <mergeCell ref="I7:Q7"/>
    <mergeCell ref="I13:P13"/>
    <mergeCell ref="B16:G16"/>
    <mergeCell ref="J17:K17"/>
    <mergeCell ref="B1:Q1"/>
    <mergeCell ref="B3:E3"/>
    <mergeCell ref="B13:F13"/>
    <mergeCell ref="B15:F15"/>
    <mergeCell ref="B4:G4"/>
    <mergeCell ref="B7:G7"/>
    <mergeCell ref="I15:P15"/>
    <mergeCell ref="B14:E14"/>
    <mergeCell ref="I14:O14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2021-03-11T02:27:17Z</dcterms:modified>
</cp:coreProperties>
</file>